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6" windowWidth="15576" windowHeight="11820"/>
  </bookViews>
  <sheets>
    <sheet name="1" sheetId="4" r:id="rId1"/>
  </sheets>
  <calcPr calcId="145621"/>
</workbook>
</file>

<file path=xl/calcChain.xml><?xml version="1.0" encoding="utf-8"?>
<calcChain xmlns="http://schemas.openxmlformats.org/spreadsheetml/2006/main">
  <c r="C25" i="4" l="1"/>
  <c r="C17" i="4" l="1"/>
  <c r="C31" i="4" l="1"/>
  <c r="C10" i="4" l="1"/>
</calcChain>
</file>

<file path=xl/sharedStrings.xml><?xml version="1.0" encoding="utf-8"?>
<sst xmlns="http://schemas.openxmlformats.org/spreadsheetml/2006/main" count="79" uniqueCount="64">
  <si>
    <t>ПРИМЕЧАНИЕ</t>
  </si>
  <si>
    <t>НАПРАВЛЕНИЕ РАСХОДОВ</t>
  </si>
  <si>
    <t>ИТОГО</t>
  </si>
  <si>
    <t>субсидия благоустройство</t>
  </si>
  <si>
    <t>уточнение планируемое на 06.2021 года</t>
  </si>
  <si>
    <t>Изменение расходной части бюджета</t>
  </si>
  <si>
    <t xml:space="preserve">Пояснительная записка </t>
  </si>
  <si>
    <t>Изменение доходной части бюджета</t>
  </si>
  <si>
    <t>Прочие безвозмездные поступления в бюджеты городских поселений</t>
  </si>
  <si>
    <t>9312070503013000150</t>
  </si>
  <si>
    <t>Дефицит</t>
  </si>
  <si>
    <t>После внесенных изменений :</t>
  </si>
  <si>
    <t>Главный специалист                                                             Е .Л. Дубинина</t>
  </si>
  <si>
    <t>Дорожный фонд</t>
  </si>
  <si>
    <t>увеличение межбюджетных трансфертов из областного бюджета</t>
  </si>
  <si>
    <t>софинансирование 5%</t>
  </si>
  <si>
    <t>0409.7000081610244</t>
  </si>
  <si>
    <t>уточнение направления расходов</t>
  </si>
  <si>
    <t>остаток на счете</t>
  </si>
  <si>
    <t>Жилищное хозяйство</t>
  </si>
  <si>
    <t>0501.7000083270244</t>
  </si>
  <si>
    <t>исполнительный лист в пользу ЖЭУ</t>
  </si>
  <si>
    <t>0501.7000083270831</t>
  </si>
  <si>
    <t>госпошина по исполнительному листу в пользу ЖЭУ</t>
  </si>
  <si>
    <t>культура.городской парк</t>
  </si>
  <si>
    <t>0801.7000080500611</t>
  </si>
  <si>
    <t>770000-за счет остатка на аттракцион</t>
  </si>
  <si>
    <t>сквер школьный</t>
  </si>
  <si>
    <t>0503.06000S5871244</t>
  </si>
  <si>
    <t>увеличение сметной стоимости</t>
  </si>
  <si>
    <t>коммунальное хозяйство. Ремонт водопровода</t>
  </si>
  <si>
    <t>0502.05000S1270243</t>
  </si>
  <si>
    <t>резервный фонд</t>
  </si>
  <si>
    <t>межбюджетные на дорожную деятельность</t>
  </si>
  <si>
    <t>увеличение сметной стоимости, 27 000-доля наеления</t>
  </si>
  <si>
    <t xml:space="preserve">  105 136 641,72 руб., </t>
  </si>
  <si>
    <t xml:space="preserve">Доходы бюджета составляют: 2021 год   </t>
  </si>
  <si>
    <t xml:space="preserve">Расходы бюджета: 2021 год                    </t>
  </si>
  <si>
    <t>126 130 461,06 руб.</t>
  </si>
  <si>
    <t xml:space="preserve">Дефицит бюджета: 2021 год-  </t>
  </si>
  <si>
    <t>20 993 819,34 руб.</t>
  </si>
  <si>
    <t>к изменениям в бюджет Почепского городского поселения Почепского муниципального района Брянской области на 2021 год и на плановый период 2022 и 2023 годов вносимым в августе месяце</t>
  </si>
  <si>
    <t>всего</t>
  </si>
  <si>
    <r>
      <t xml:space="preserve">0409.070005390F244          </t>
    </r>
    <r>
      <rPr>
        <sz val="8"/>
        <color rgb="FF000000"/>
        <rFont val="Times New Roman"/>
        <family val="1"/>
        <charset val="204"/>
      </rPr>
      <t xml:space="preserve"> (21-5390F-00000-00002)</t>
    </r>
  </si>
  <si>
    <t>доля инициативной группы по инициативному бюджетированию</t>
  </si>
  <si>
    <t>ремонт водопровода</t>
  </si>
  <si>
    <t>0502.0500081870243</t>
  </si>
  <si>
    <t>увеличение расходов</t>
  </si>
  <si>
    <t>аварийный запас</t>
  </si>
  <si>
    <t>0502.05000818740244</t>
  </si>
  <si>
    <t xml:space="preserve">коммунальное хозяйство. </t>
  </si>
  <si>
    <t>0502.05000818740247</t>
  </si>
  <si>
    <t>0502.0500081870244</t>
  </si>
  <si>
    <t>0111.7000083030870</t>
  </si>
  <si>
    <t>0503.7000081730811</t>
  </si>
  <si>
    <t>уточнение КБК</t>
  </si>
  <si>
    <t>0409.70000S6170244</t>
  </si>
  <si>
    <t>Доходы от продажи земельных участков, государственная собственность на которые не разграничена</t>
  </si>
  <si>
    <t>00011406013130000430</t>
  </si>
  <si>
    <t>00010503010010000110</t>
  </si>
  <si>
    <t>Единый сельскохозяйственный налог</t>
  </si>
  <si>
    <t>дополнительное поступление налога</t>
  </si>
  <si>
    <t>уменьшение расходов</t>
  </si>
  <si>
    <t>Межбюджетные трансферты, передаваемые бюджетам городских поселений на финансовое обеспечение дорожной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</si>
</sst>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5" x14ac:knownFonts="1">
    <font>
      <sz val="9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8"/>
      <color rgb="FF000000"/>
      <name val="Arial Cy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">
    <xf numFmtId="0" fontId="0" fillId="0" borderId="0"/>
    <xf numFmtId="49" fontId="6" fillId="0" borderId="5">
      <alignment horizontal="center"/>
    </xf>
    <xf numFmtId="0" fontId="6" fillId="0" borderId="6">
      <alignment horizontal="left" wrapText="1" indent="2"/>
    </xf>
    <xf numFmtId="0" fontId="8" fillId="0" borderId="0"/>
  </cellStyleXfs>
  <cellXfs count="37">
    <xf numFmtId="0" fontId="0" fillId="0" borderId="0" xfId="0"/>
    <xf numFmtId="4" fontId="0" fillId="0" borderId="0" xfId="0" applyNumberFormat="1"/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0" fontId="0" fillId="0" borderId="2" xfId="0" applyBorder="1" applyAlignment="1">
      <alignment horizontal="center" vertical="center" wrapText="1"/>
    </xf>
    <xf numFmtId="0" fontId="2" fillId="0" borderId="3" xfId="0" applyFont="1" applyBorder="1"/>
    <xf numFmtId="4" fontId="1" fillId="0" borderId="1" xfId="0" applyNumberFormat="1" applyFont="1" applyBorder="1" applyAlignment="1">
      <alignment horizontal="left" vertical="top"/>
    </xf>
    <xf numFmtId="0" fontId="4" fillId="0" borderId="4" xfId="0" applyFont="1" applyBorder="1" applyAlignment="1"/>
    <xf numFmtId="0" fontId="2" fillId="0" borderId="0" xfId="0" applyFont="1"/>
    <xf numFmtId="0" fontId="1" fillId="0" borderId="0" xfId="0" applyFont="1" applyAlignment="1">
      <alignment wrapText="1"/>
    </xf>
    <xf numFmtId="0" fontId="5" fillId="0" borderId="6" xfId="2" applyNumberFormat="1" applyFont="1" applyAlignment="1" applyProtection="1">
      <alignment wrapText="1"/>
    </xf>
    <xf numFmtId="0" fontId="1" fillId="0" borderId="6" xfId="2" applyNumberFormat="1" applyFont="1" applyAlignment="1" applyProtection="1">
      <alignment wrapText="1"/>
    </xf>
    <xf numFmtId="49" fontId="5" fillId="0" borderId="7" xfId="1" applyFont="1" applyBorder="1" applyAlignment="1" applyProtection="1">
      <alignment horizontal="right"/>
      <protection locked="0"/>
    </xf>
    <xf numFmtId="0" fontId="0" fillId="0" borderId="1" xfId="0" applyBorder="1"/>
    <xf numFmtId="164" fontId="3" fillId="2" borderId="1" xfId="3" applyNumberFormat="1" applyFont="1" applyFill="1" applyBorder="1" applyAlignment="1">
      <alignment horizontal="right" vertical="top"/>
    </xf>
    <xf numFmtId="164" fontId="10" fillId="2" borderId="1" xfId="3" applyNumberFormat="1" applyFont="1" applyFill="1" applyBorder="1" applyAlignment="1">
      <alignment horizontal="right" vertical="top"/>
    </xf>
    <xf numFmtId="164" fontId="9" fillId="2" borderId="1" xfId="3" applyNumberFormat="1" applyFont="1" applyFill="1" applyBorder="1" applyAlignment="1">
      <alignment horizontal="right" vertical="top"/>
    </xf>
    <xf numFmtId="0" fontId="11" fillId="0" borderId="0" xfId="0" applyFont="1" applyAlignment="1">
      <alignment horizontal="center" vertical="center"/>
    </xf>
    <xf numFmtId="0" fontId="0" fillId="0" borderId="0" xfId="0" applyAlignment="1"/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wrapText="1"/>
    </xf>
    <xf numFmtId="49" fontId="13" fillId="0" borderId="7" xfId="1" applyFont="1" applyBorder="1" applyProtection="1">
      <alignment horizontal="center"/>
    </xf>
    <xf numFmtId="49" fontId="13" fillId="0" borderId="7" xfId="1" applyFont="1" applyBorder="1" applyAlignment="1" applyProtection="1">
      <alignment horizontal="right"/>
      <protection locked="0"/>
    </xf>
    <xf numFmtId="49" fontId="13" fillId="0" borderId="5" xfId="1" applyFont="1" applyProtection="1">
      <alignment horizontal="center"/>
    </xf>
    <xf numFmtId="0" fontId="1" fillId="0" borderId="3" xfId="0" applyFont="1" applyBorder="1" applyAlignment="1">
      <alignment horizontal="left" vertical="top"/>
    </xf>
    <xf numFmtId="2" fontId="0" fillId="0" borderId="0" xfId="0" applyNumberFormat="1"/>
    <xf numFmtId="0" fontId="12" fillId="0" borderId="0" xfId="0" applyFont="1" applyAlignment="1">
      <alignment vertical="center" wrapText="1"/>
    </xf>
    <xf numFmtId="4" fontId="12" fillId="0" borderId="0" xfId="0" applyNumberFormat="1" applyFont="1" applyAlignment="1">
      <alignment horizontal="left" vertical="center"/>
    </xf>
    <xf numFmtId="4" fontId="3" fillId="0" borderId="1" xfId="0" applyNumberFormat="1" applyFont="1" applyBorder="1" applyAlignment="1">
      <alignment horizontal="right" vertical="top"/>
    </xf>
    <xf numFmtId="4" fontId="1" fillId="0" borderId="1" xfId="0" applyNumberFormat="1" applyFont="1" applyBorder="1" applyAlignment="1">
      <alignment horizontal="right" vertical="top"/>
    </xf>
    <xf numFmtId="0" fontId="0" fillId="0" borderId="1" xfId="0" applyBorder="1" applyAlignment="1">
      <alignment wrapText="1"/>
    </xf>
    <xf numFmtId="0" fontId="4" fillId="0" borderId="4" xfId="0" applyFont="1" applyBorder="1" applyAlignment="1">
      <alignment horizontal="center"/>
    </xf>
  </cellXfs>
  <cellStyles count="4">
    <cellStyle name="xl30" xfId="2"/>
    <cellStyle name="xl42" xfId="1"/>
    <cellStyle name="Обычный" xfId="0" builtinId="0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tabSelected="1" topLeftCell="A32" workbookViewId="0">
      <selection activeCell="D9" sqref="D9"/>
    </sheetView>
  </sheetViews>
  <sheetFormatPr defaultRowHeight="12" x14ac:dyDescent="0.25"/>
  <cols>
    <col min="1" max="1" width="51.7109375" customWidth="1"/>
    <col min="2" max="2" width="26.85546875" customWidth="1"/>
    <col min="3" max="3" width="25.42578125" customWidth="1"/>
    <col min="4" max="4" width="49.140625" customWidth="1"/>
  </cols>
  <sheetData>
    <row r="1" spans="1:5" ht="45.6" customHeight="1" x14ac:dyDescent="0.4">
      <c r="B1" s="11" t="s">
        <v>6</v>
      </c>
    </row>
    <row r="2" spans="1:5" ht="44.4" customHeight="1" x14ac:dyDescent="0.4">
      <c r="A2" s="20" t="s">
        <v>41</v>
      </c>
      <c r="B2" s="11"/>
    </row>
    <row r="3" spans="1:5" ht="45.6" hidden="1" customHeight="1" x14ac:dyDescent="0.4">
      <c r="A3" s="20"/>
      <c r="B3" s="11"/>
    </row>
    <row r="4" spans="1:5" ht="45.6" hidden="1" customHeight="1" x14ac:dyDescent="0.25">
      <c r="A4" s="20"/>
      <c r="B4" s="21"/>
      <c r="C4" s="21"/>
      <c r="D4" s="21"/>
    </row>
    <row r="5" spans="1:5" ht="55.95" customHeight="1" x14ac:dyDescent="0.35">
      <c r="B5" s="10" t="s">
        <v>7</v>
      </c>
      <c r="C5" s="10"/>
      <c r="D5" s="10"/>
      <c r="E5" s="10"/>
    </row>
    <row r="6" spans="1:5" ht="46.8" x14ac:dyDescent="0.3">
      <c r="A6" s="12" t="s">
        <v>8</v>
      </c>
      <c r="B6" s="26" t="s">
        <v>9</v>
      </c>
      <c r="C6" s="25">
        <v>27000</v>
      </c>
      <c r="D6" s="35" t="s">
        <v>44</v>
      </c>
    </row>
    <row r="7" spans="1:5" ht="82.8" customHeight="1" x14ac:dyDescent="0.3">
      <c r="A7" s="14" t="s">
        <v>63</v>
      </c>
      <c r="B7" s="27"/>
      <c r="C7" s="17">
        <v>7379310</v>
      </c>
      <c r="D7" s="16" t="s">
        <v>33</v>
      </c>
    </row>
    <row r="8" spans="1:5" ht="34.799999999999997" customHeight="1" x14ac:dyDescent="0.3">
      <c r="A8" s="14" t="s">
        <v>60</v>
      </c>
      <c r="B8" s="27" t="s">
        <v>59</v>
      </c>
      <c r="C8" s="18">
        <v>156000</v>
      </c>
      <c r="D8" s="16" t="s">
        <v>61</v>
      </c>
    </row>
    <row r="9" spans="1:5" ht="45.6" customHeight="1" x14ac:dyDescent="0.3">
      <c r="A9" s="14" t="s">
        <v>57</v>
      </c>
      <c r="B9" s="28" t="s">
        <v>58</v>
      </c>
      <c r="C9" s="18">
        <v>60000</v>
      </c>
      <c r="D9" s="16" t="s">
        <v>61</v>
      </c>
    </row>
    <row r="10" spans="1:5" ht="18" x14ac:dyDescent="0.35">
      <c r="A10" s="13" t="s">
        <v>42</v>
      </c>
      <c r="B10" s="15"/>
      <c r="C10" s="19">
        <f>SUM(C6:C9)</f>
        <v>7622310</v>
      </c>
      <c r="D10" s="16"/>
    </row>
    <row r="12" spans="1:5" ht="18" x14ac:dyDescent="0.35">
      <c r="A12" s="36" t="s">
        <v>5</v>
      </c>
      <c r="B12" s="36"/>
      <c r="C12" s="36"/>
      <c r="D12" s="36"/>
    </row>
    <row r="13" spans="1:5" ht="47.4" customHeight="1" x14ac:dyDescent="0.25">
      <c r="A13" s="2" t="s">
        <v>1</v>
      </c>
      <c r="B13" s="2"/>
      <c r="C13" s="7" t="s">
        <v>4</v>
      </c>
      <c r="D13" s="2" t="s">
        <v>0</v>
      </c>
    </row>
    <row r="14" spans="1:5" ht="36.6" customHeight="1" x14ac:dyDescent="0.25">
      <c r="A14" s="3" t="s">
        <v>13</v>
      </c>
      <c r="B14" s="4" t="s">
        <v>43</v>
      </c>
      <c r="C14" s="33">
        <v>7379310</v>
      </c>
      <c r="D14" s="4" t="s">
        <v>14</v>
      </c>
    </row>
    <row r="15" spans="1:5" ht="32.4" customHeight="1" x14ac:dyDescent="0.25">
      <c r="A15" s="3" t="s">
        <v>13</v>
      </c>
      <c r="B15" s="4" t="s">
        <v>43</v>
      </c>
      <c r="C15" s="33">
        <v>388384.74</v>
      </c>
      <c r="D15" s="4" t="s">
        <v>15</v>
      </c>
    </row>
    <row r="16" spans="1:5" ht="21.75" customHeight="1" x14ac:dyDescent="0.25">
      <c r="A16" s="3" t="s">
        <v>13</v>
      </c>
      <c r="B16" s="3" t="s">
        <v>16</v>
      </c>
      <c r="C16" s="33">
        <v>-388384.74</v>
      </c>
      <c r="D16" s="4" t="s">
        <v>17</v>
      </c>
    </row>
    <row r="17" spans="1:4" ht="21.75" customHeight="1" x14ac:dyDescent="0.25">
      <c r="A17" s="3" t="s">
        <v>13</v>
      </c>
      <c r="B17" s="3" t="s">
        <v>16</v>
      </c>
      <c r="C17" s="33">
        <f>9667526.55-770000</f>
        <v>8897526.5500000007</v>
      </c>
      <c r="D17" s="4" t="s">
        <v>18</v>
      </c>
    </row>
    <row r="18" spans="1:4" ht="21.6" customHeight="1" x14ac:dyDescent="0.25">
      <c r="A18" s="3" t="s">
        <v>19</v>
      </c>
      <c r="B18" s="3" t="s">
        <v>20</v>
      </c>
      <c r="C18" s="33">
        <v>164905.89000000001</v>
      </c>
      <c r="D18" s="4" t="s">
        <v>21</v>
      </c>
    </row>
    <row r="19" spans="1:4" ht="33" customHeight="1" x14ac:dyDescent="0.25">
      <c r="A19" s="3" t="s">
        <v>19</v>
      </c>
      <c r="B19" s="3" t="s">
        <v>22</v>
      </c>
      <c r="C19" s="33">
        <v>5947</v>
      </c>
      <c r="D19" s="4" t="s">
        <v>23</v>
      </c>
    </row>
    <row r="20" spans="1:4" ht="21.75" customHeight="1" x14ac:dyDescent="0.25">
      <c r="A20" s="3" t="s">
        <v>24</v>
      </c>
      <c r="B20" s="3" t="s">
        <v>25</v>
      </c>
      <c r="C20" s="33">
        <v>1000000</v>
      </c>
      <c r="D20" s="4" t="s">
        <v>26</v>
      </c>
    </row>
    <row r="21" spans="1:4" ht="33.75" customHeight="1" x14ac:dyDescent="0.25">
      <c r="A21" s="3" t="s">
        <v>27</v>
      </c>
      <c r="B21" s="3" t="s">
        <v>28</v>
      </c>
      <c r="C21" s="34">
        <v>127413.53</v>
      </c>
      <c r="D21" s="4" t="s">
        <v>34</v>
      </c>
    </row>
    <row r="22" spans="1:4" ht="39" customHeight="1" x14ac:dyDescent="0.25">
      <c r="A22" s="4" t="s">
        <v>30</v>
      </c>
      <c r="B22" s="3" t="s">
        <v>31</v>
      </c>
      <c r="C22" s="34">
        <v>9846</v>
      </c>
      <c r="D22" s="4" t="s">
        <v>29</v>
      </c>
    </row>
    <row r="23" spans="1:4" ht="21.75" customHeight="1" x14ac:dyDescent="0.25">
      <c r="A23" s="3" t="s">
        <v>32</v>
      </c>
      <c r="B23" s="3" t="s">
        <v>53</v>
      </c>
      <c r="C23" s="34">
        <v>100000</v>
      </c>
      <c r="D23" s="4"/>
    </row>
    <row r="24" spans="1:4" ht="21.75" customHeight="1" x14ac:dyDescent="0.25">
      <c r="A24" s="29" t="s">
        <v>3</v>
      </c>
      <c r="B24" s="3" t="s">
        <v>54</v>
      </c>
      <c r="C24" s="34">
        <v>-395112.42</v>
      </c>
      <c r="D24" s="4" t="s">
        <v>62</v>
      </c>
    </row>
    <row r="25" spans="1:4" ht="21.75" customHeight="1" x14ac:dyDescent="0.25">
      <c r="A25" s="29" t="s">
        <v>45</v>
      </c>
      <c r="B25" s="3" t="s">
        <v>46</v>
      </c>
      <c r="C25" s="34">
        <f>11859+6990</f>
        <v>18849</v>
      </c>
      <c r="D25" s="4" t="s">
        <v>47</v>
      </c>
    </row>
    <row r="26" spans="1:4" ht="21.75" customHeight="1" x14ac:dyDescent="0.25">
      <c r="A26" s="29" t="s">
        <v>48</v>
      </c>
      <c r="B26" s="3" t="s">
        <v>49</v>
      </c>
      <c r="C26" s="34">
        <v>-18849</v>
      </c>
      <c r="D26" s="4" t="s">
        <v>55</v>
      </c>
    </row>
    <row r="27" spans="1:4" ht="21.75" customHeight="1" x14ac:dyDescent="0.25">
      <c r="A27" s="29" t="s">
        <v>50</v>
      </c>
      <c r="B27" s="3" t="s">
        <v>51</v>
      </c>
      <c r="C27" s="34">
        <v>822358.73</v>
      </c>
      <c r="D27" s="4" t="s">
        <v>55</v>
      </c>
    </row>
    <row r="28" spans="1:4" ht="21.75" customHeight="1" x14ac:dyDescent="0.25">
      <c r="A28" s="29" t="s">
        <v>50</v>
      </c>
      <c r="B28" s="3" t="s">
        <v>52</v>
      </c>
      <c r="C28" s="34">
        <v>-822358.73</v>
      </c>
      <c r="D28" s="4" t="s">
        <v>55</v>
      </c>
    </row>
    <row r="29" spans="1:4" ht="21.75" customHeight="1" x14ac:dyDescent="0.25">
      <c r="A29" s="29" t="s">
        <v>13</v>
      </c>
      <c r="B29" s="3" t="s">
        <v>16</v>
      </c>
      <c r="C29" s="34">
        <v>-0.01</v>
      </c>
      <c r="D29" s="4" t="s">
        <v>55</v>
      </c>
    </row>
    <row r="30" spans="1:4" ht="21.75" customHeight="1" x14ac:dyDescent="0.25">
      <c r="A30" s="29" t="s">
        <v>13</v>
      </c>
      <c r="B30" s="3" t="s">
        <v>56</v>
      </c>
      <c r="C30" s="34">
        <v>0.01</v>
      </c>
      <c r="D30" s="4" t="s">
        <v>55</v>
      </c>
    </row>
    <row r="31" spans="1:4" ht="21.75" customHeight="1" x14ac:dyDescent="0.4">
      <c r="A31" s="8" t="s">
        <v>2</v>
      </c>
      <c r="B31" s="6"/>
      <c r="C31" s="34">
        <f>SUM(C14:C24)</f>
        <v>17289836.550000001</v>
      </c>
      <c r="D31" s="4"/>
    </row>
    <row r="32" spans="1:4" ht="21.75" customHeight="1" x14ac:dyDescent="0.25">
      <c r="A32" s="3"/>
      <c r="B32" s="6"/>
      <c r="C32" s="9"/>
      <c r="D32" s="5"/>
    </row>
    <row r="33" spans="1:3" ht="21.75" customHeight="1" x14ac:dyDescent="0.25"/>
    <row r="34" spans="1:3" ht="21.75" customHeight="1" x14ac:dyDescent="0.25">
      <c r="A34" s="22" t="s">
        <v>10</v>
      </c>
    </row>
    <row r="35" spans="1:3" ht="21.75" customHeight="1" x14ac:dyDescent="0.25">
      <c r="A35" s="23" t="s">
        <v>11</v>
      </c>
    </row>
    <row r="36" spans="1:3" ht="43.8" customHeight="1" x14ac:dyDescent="0.25">
      <c r="A36" s="31" t="s">
        <v>36</v>
      </c>
      <c r="B36" s="24" t="s">
        <v>35</v>
      </c>
      <c r="C36" s="30"/>
    </row>
    <row r="37" spans="1:3" ht="34.5" customHeight="1" x14ac:dyDescent="0.25">
      <c r="A37" s="31" t="s">
        <v>37</v>
      </c>
      <c r="B37" s="32" t="s">
        <v>38</v>
      </c>
      <c r="C37" s="1"/>
    </row>
    <row r="38" spans="1:3" ht="47.4" customHeight="1" x14ac:dyDescent="0.25">
      <c r="A38" s="24" t="s">
        <v>39</v>
      </c>
      <c r="B38" s="24" t="s">
        <v>40</v>
      </c>
    </row>
    <row r="39" spans="1:3" ht="30" customHeight="1" x14ac:dyDescent="0.25">
      <c r="A39" s="24"/>
    </row>
    <row r="40" spans="1:3" ht="30" customHeight="1" x14ac:dyDescent="0.25">
      <c r="A40" s="24"/>
    </row>
    <row r="41" spans="1:3" ht="20.25" customHeight="1" x14ac:dyDescent="0.25">
      <c r="A41" s="24" t="s">
        <v>12</v>
      </c>
    </row>
    <row r="42" spans="1:3" ht="20.25" customHeight="1" x14ac:dyDescent="0.25"/>
    <row r="47" spans="1:3" ht="40.200000000000003" customHeight="1" x14ac:dyDescent="0.25"/>
  </sheetData>
  <mergeCells count="1">
    <mergeCell ref="A12:D12"/>
  </mergeCells>
  <pageMargins left="0.70866141732283472" right="0" top="0.15748031496062992" bottom="0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Коржова</dc:creator>
  <cp:lastModifiedBy>DubininaEL</cp:lastModifiedBy>
  <cp:lastPrinted>2021-09-13T11:09:17Z</cp:lastPrinted>
  <dcterms:created xsi:type="dcterms:W3CDTF">2018-11-14T08:04:14Z</dcterms:created>
  <dcterms:modified xsi:type="dcterms:W3CDTF">2021-09-13T11:09:49Z</dcterms:modified>
</cp:coreProperties>
</file>